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iabu\Desktop\"/>
    </mc:Choice>
  </mc:AlternateContent>
  <bookViews>
    <workbookView xWindow="0" yWindow="0" windowWidth="20490" windowHeight="8925"/>
  </bookViews>
  <sheets>
    <sheet name="גיליון1" sheetId="1" r:id="rId1"/>
    <sheet name="גיליון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3" i="1"/>
</calcChain>
</file>

<file path=xl/sharedStrings.xml><?xml version="1.0" encoding="utf-8"?>
<sst xmlns="http://schemas.openxmlformats.org/spreadsheetml/2006/main" count="251" uniqueCount="151">
  <si>
    <t>מס''ד</t>
  </si>
  <si>
    <t>משרד</t>
  </si>
  <si>
    <t>תעודת זהות</t>
  </si>
  <si>
    <t>שם משפחה</t>
  </si>
  <si>
    <t>שם פרטי</t>
  </si>
  <si>
    <t>שם האב</t>
  </si>
  <si>
    <t>תאריך לידה</t>
  </si>
  <si>
    <t>מקום השירות</t>
  </si>
  <si>
    <t>קלפי קרובה למקום השירות</t>
  </si>
  <si>
    <t>שליח/ה</t>
  </si>
  <si>
    <t>בן זוג השליח/ה, לרבות ידוע/ה בציבור</t>
  </si>
  <si>
    <t>ילד/ה השליח/ה שגילו אינו עולה על עשרים שנים</t>
  </si>
  <si>
    <t>אית''ן</t>
  </si>
  <si>
    <t>בן זוג אית''ן</t>
  </si>
  <si>
    <t>ילד/ה האית''ן שגילו אינו עולה על עשרים שנים</t>
  </si>
  <si>
    <t>קציני הביטחון והמאבטחים המועסקים על ידי המדינה</t>
  </si>
  <si>
    <t>בן זוג קציני הביטחון והמאבטחים</t>
  </si>
  <si>
    <t>ילד/ה קציני הביטחון והמאבטחים שגילו אינו עולה על עשרים שנים</t>
  </si>
  <si>
    <t>עובד בנסיעה קצרת מועד בתפקיד</t>
  </si>
  <si>
    <t xml:space="preserve">וושינגטון      </t>
  </si>
  <si>
    <t xml:space="preserve">ניו יורק       </t>
  </si>
  <si>
    <t xml:space="preserve">לוס אנגלס      </t>
  </si>
  <si>
    <t xml:space="preserve">שיקגו          </t>
  </si>
  <si>
    <t xml:space="preserve">אטלנטה         </t>
  </si>
  <si>
    <t xml:space="preserve">היוסטון        </t>
  </si>
  <si>
    <t xml:space="preserve">סן פרנציסקו    </t>
  </si>
  <si>
    <t xml:space="preserve">בוסטון         </t>
  </si>
  <si>
    <t xml:space="preserve">אוטבה          </t>
  </si>
  <si>
    <t xml:space="preserve">מונטריאול      </t>
  </si>
  <si>
    <t xml:space="preserve">טורונטו        </t>
  </si>
  <si>
    <t xml:space="preserve">מיאמי          </t>
  </si>
  <si>
    <t xml:space="preserve">מכסיקו         </t>
  </si>
  <si>
    <t xml:space="preserve">גואטמלה        </t>
  </si>
  <si>
    <t xml:space="preserve">סן סלבדור      </t>
  </si>
  <si>
    <t xml:space="preserve">סנטו דומינגו   </t>
  </si>
  <si>
    <t xml:space="preserve">סן חוזה        </t>
  </si>
  <si>
    <t xml:space="preserve">פנמה           </t>
  </si>
  <si>
    <t xml:space="preserve">בוגוטה         </t>
  </si>
  <si>
    <t xml:space="preserve">קיטו           </t>
  </si>
  <si>
    <t xml:space="preserve">לימה           </t>
  </si>
  <si>
    <t xml:space="preserve">ריו            </t>
  </si>
  <si>
    <t xml:space="preserve">ברזיליה        </t>
  </si>
  <si>
    <t xml:space="preserve">סן פאולו       </t>
  </si>
  <si>
    <t xml:space="preserve">מונטבידאו      </t>
  </si>
  <si>
    <t xml:space="preserve">ביירס          </t>
  </si>
  <si>
    <t xml:space="preserve">סנטיאגו        </t>
  </si>
  <si>
    <t xml:space="preserve">בוקרשט         </t>
  </si>
  <si>
    <t xml:space="preserve">וורשה          </t>
  </si>
  <si>
    <t xml:space="preserve">בודפסט         </t>
  </si>
  <si>
    <t xml:space="preserve">מוסקבה         </t>
  </si>
  <si>
    <t xml:space="preserve">סופיה          </t>
  </si>
  <si>
    <t xml:space="preserve">פראג           </t>
  </si>
  <si>
    <t xml:space="preserve">בלגרד          </t>
  </si>
  <si>
    <t xml:space="preserve">ברלין          </t>
  </si>
  <si>
    <t xml:space="preserve">קייב           </t>
  </si>
  <si>
    <t xml:space="preserve">ריגה           </t>
  </si>
  <si>
    <t xml:space="preserve">מינסק          </t>
  </si>
  <si>
    <t xml:space="preserve">סנקט פטרבורג   </t>
  </si>
  <si>
    <t xml:space="preserve">אודסה          </t>
  </si>
  <si>
    <t xml:space="preserve">קישינב         </t>
  </si>
  <si>
    <t xml:space="preserve">זאגרב          </t>
  </si>
  <si>
    <t xml:space="preserve">ברטיסלבה       </t>
  </si>
  <si>
    <t xml:space="preserve">מינכן          </t>
  </si>
  <si>
    <t xml:space="preserve">דבלין          </t>
  </si>
  <si>
    <t xml:space="preserve">טירנה          </t>
  </si>
  <si>
    <t xml:space="preserve">וינה           </t>
  </si>
  <si>
    <t xml:space="preserve">הלסינקי        </t>
  </si>
  <si>
    <t xml:space="preserve">שטוקהולם       </t>
  </si>
  <si>
    <t xml:space="preserve">אוסלו          </t>
  </si>
  <si>
    <t xml:space="preserve">קופנהגן        </t>
  </si>
  <si>
    <t xml:space="preserve">לונדון         </t>
  </si>
  <si>
    <t xml:space="preserve">האג            </t>
  </si>
  <si>
    <t xml:space="preserve">בריסל          </t>
  </si>
  <si>
    <t xml:space="preserve">בון            </t>
  </si>
  <si>
    <t xml:space="preserve">פאריס          </t>
  </si>
  <si>
    <t xml:space="preserve">מרסיי          </t>
  </si>
  <si>
    <t xml:space="preserve">ליסבון         </t>
  </si>
  <si>
    <t xml:space="preserve">ברן            </t>
  </si>
  <si>
    <t xml:space="preserve">גינבה          </t>
  </si>
  <si>
    <t xml:space="preserve">רומא           </t>
  </si>
  <si>
    <t xml:space="preserve">מילנו          </t>
  </si>
  <si>
    <t xml:space="preserve">ווטיקן         </t>
  </si>
  <si>
    <t xml:space="preserve">אתונה          </t>
  </si>
  <si>
    <t xml:space="preserve">אנקרה          </t>
  </si>
  <si>
    <t xml:space="preserve">איסטנבול       </t>
  </si>
  <si>
    <t xml:space="preserve">ניקוסיה        </t>
  </si>
  <si>
    <t xml:space="preserve">מדריד          </t>
  </si>
  <si>
    <t xml:space="preserve">וילנה          </t>
  </si>
  <si>
    <t xml:space="preserve">קרקוב          </t>
  </si>
  <si>
    <t xml:space="preserve">נובוסיבירסק    </t>
  </si>
  <si>
    <t xml:space="preserve">חרקוב          </t>
  </si>
  <si>
    <t xml:space="preserve">דיינפרו'       </t>
  </si>
  <si>
    <t xml:space="preserve">ליון           </t>
  </si>
  <si>
    <t xml:space="preserve">ניו דלהי       </t>
  </si>
  <si>
    <t xml:space="preserve">מומבאי         </t>
  </si>
  <si>
    <t xml:space="preserve">קטמנדו         </t>
  </si>
  <si>
    <t xml:space="preserve">ינגון          </t>
  </si>
  <si>
    <t xml:space="preserve">בנגקוק         </t>
  </si>
  <si>
    <t xml:space="preserve">סינגפור        </t>
  </si>
  <si>
    <t xml:space="preserve">מנילה          </t>
  </si>
  <si>
    <t xml:space="preserve">טוקיו          </t>
  </si>
  <si>
    <t xml:space="preserve">הונג קונג      </t>
  </si>
  <si>
    <t xml:space="preserve">טייפה          </t>
  </si>
  <si>
    <t xml:space="preserve">סיאול          </t>
  </si>
  <si>
    <t xml:space="preserve">ביג'נג         </t>
  </si>
  <si>
    <t xml:space="preserve">טשקנט          </t>
  </si>
  <si>
    <t xml:space="preserve">באקו           </t>
  </si>
  <si>
    <t xml:space="preserve">אלמא אתא       </t>
  </si>
  <si>
    <t xml:space="preserve">טביליסי        </t>
  </si>
  <si>
    <t xml:space="preserve">אשחבאד         </t>
  </si>
  <si>
    <t xml:space="preserve">שנגחאי         </t>
  </si>
  <si>
    <t xml:space="preserve">אסטנה          </t>
  </si>
  <si>
    <t xml:space="preserve">גואנגדג'ו      </t>
  </si>
  <si>
    <t xml:space="preserve">בנגלור         </t>
  </si>
  <si>
    <t xml:space="preserve">צ'נגדו         </t>
  </si>
  <si>
    <t xml:space="preserve">אוסקה          </t>
  </si>
  <si>
    <t xml:space="preserve">הנוי           </t>
  </si>
  <si>
    <t xml:space="preserve">קנברה          </t>
  </si>
  <si>
    <t xml:space="preserve">סידניי         </t>
  </si>
  <si>
    <t xml:space="preserve">וולינגטון      </t>
  </si>
  <si>
    <t xml:space="preserve">עמאן           </t>
  </si>
  <si>
    <t xml:space="preserve">אבידג'אן       </t>
  </si>
  <si>
    <t xml:space="preserve">יאונדה         </t>
  </si>
  <si>
    <t xml:space="preserve">לאגוס          </t>
  </si>
  <si>
    <t xml:space="preserve">לואנדה         </t>
  </si>
  <si>
    <t xml:space="preserve">אבוג'ה         </t>
  </si>
  <si>
    <t xml:space="preserve">קמפלה          </t>
  </si>
  <si>
    <t>קיגלי</t>
  </si>
  <si>
    <t xml:space="preserve">אקרה           </t>
  </si>
  <si>
    <t xml:space="preserve">ניירובי        </t>
  </si>
  <si>
    <t xml:space="preserve">קהיר           </t>
  </si>
  <si>
    <t xml:space="preserve">אדיס אבבה      </t>
  </si>
  <si>
    <t xml:space="preserve">אסמרה          </t>
  </si>
  <si>
    <t xml:space="preserve">יוהנסבורג      </t>
  </si>
  <si>
    <t xml:space="preserve">פרטוריה        </t>
  </si>
  <si>
    <t xml:space="preserve">דאקר           </t>
  </si>
  <si>
    <t>קלפי</t>
  </si>
  <si>
    <t>מקום שירות</t>
  </si>
  <si>
    <t>אחר, אנא פרט</t>
  </si>
  <si>
    <t>מעמד</t>
  </si>
  <si>
    <t>בן/בת זוג של שליח/ה</t>
  </si>
  <si>
    <t>ילדו/ה של שליח/ה</t>
  </si>
  <si>
    <t>עובד/ת אית"ן</t>
  </si>
  <si>
    <t>בן/בת זוג של עובד/ת אית"ן</t>
  </si>
  <si>
    <t>ילדו/ה של עובד/ת אית"ן</t>
  </si>
  <si>
    <t>מערך אבטחת תעופה בחו"ל</t>
  </si>
  <si>
    <t>בן/בת זוג של עובד/ת מערך אבטחת תעופה</t>
  </si>
  <si>
    <t>ילדו/ה של עובד/ת מערך אבטחת תעופה</t>
  </si>
  <si>
    <t>עובד בנסיעה בתפקיד קצרת מועד</t>
  </si>
  <si>
    <t>אחר...</t>
  </si>
  <si>
    <t>אחר, אנא פרטו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</si>
</sst>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00000]000000000"/>
    <numFmt numFmtId="165" formatCode="[$-1010000]d/m/yy;@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rightToLeft="1" tabSelected="1" zoomScaleNormal="100" workbookViewId="0">
      <selection activeCell="C3" sqref="C3"/>
    </sheetView>
  </sheetViews>
  <sheetFormatPr defaultRowHeight="14.25" x14ac:dyDescent="0.2"/>
  <cols>
    <col min="1" max="1" width="8.75" customWidth="1"/>
    <col min="2" max="2" width="10.375" customWidth="1"/>
    <col min="3" max="3" width="10.5" bestFit="1" customWidth="1"/>
    <col min="4" max="4" width="10" bestFit="1" customWidth="1"/>
    <col min="5" max="5" width="7.75" bestFit="1" customWidth="1"/>
    <col min="6" max="6" width="7.375" bestFit="1" customWidth="1"/>
    <col min="7" max="7" width="9.875" bestFit="1" customWidth="1"/>
    <col min="8" max="8" width="11.125" bestFit="1" customWidth="1"/>
    <col min="9" max="9" width="23" customWidth="1"/>
    <col min="10" max="10" width="26.75" bestFit="1" customWidth="1"/>
    <col min="12" max="12" width="0" hidden="1" customWidth="1"/>
  </cols>
  <sheetData>
    <row r="1" spans="1:12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139</v>
      </c>
    </row>
    <row r="2" spans="1:12" x14ac:dyDescent="0.2">
      <c r="A2" s="1">
        <v>1</v>
      </c>
      <c r="B2" s="1"/>
      <c r="C2" s="3"/>
      <c r="D2" s="1"/>
      <c r="E2" s="1"/>
      <c r="F2" s="1"/>
      <c r="G2" s="4"/>
      <c r="H2" s="1"/>
      <c r="I2" s="1"/>
      <c r="J2" s="1"/>
      <c r="L2" t="b">
        <f>MOD(MID(REPT(0,9-LEN(C2))&amp;C2,1,1)+MID("0246813579",MID(REPT(0,9-LEN(C2))&amp;C2,2,1)+1,1)+MID(REPT(0,9-LEN(C2))&amp;C2,3,1)+MID("0246813579",MID(REPT(0,9-LEN(C2))&amp;C2,4,1)+1,1)+MID(REPT(0,9-LEN(C2))&amp;C2,5,1)+MID("0246813579",MID(REPT(0,9-LEN(C2))&amp;C2,6,1)+1,1)+MID(REPT(0,9-LEN(C2))&amp;C2,7,1)+MID("0246813579",MID(REPT(0,9-LEN(C2))&amp;C2,8,1)+1,1)+MID(REPT(0,9-LEN(C2))&amp;C2,9,1),10)=0</f>
        <v>1</v>
      </c>
    </row>
    <row r="3" spans="1:12" x14ac:dyDescent="0.2">
      <c r="A3" s="1">
        <f>IF(OR(NOT(ISBLANK(B3)),NOT(ISBLANK(C3))),MAX($A$2:A2)+1,0)</f>
        <v>0</v>
      </c>
      <c r="B3" s="1"/>
      <c r="C3" s="3"/>
      <c r="D3" s="1"/>
      <c r="E3" s="1"/>
      <c r="F3" s="1"/>
      <c r="G3" s="4"/>
      <c r="H3" s="1"/>
      <c r="I3" s="1"/>
      <c r="J3" s="1"/>
      <c r="L3" t="b">
        <f t="shared" ref="L3:L20" si="0">MOD(MID(REPT(0,9-LEN(C3))&amp;C3,1,1)+MID("0246813579",MID(REPT(0,9-LEN(C3))&amp;C3,2,1)+1,1)+MID(REPT(0,9-LEN(C3))&amp;C3,3,1)+MID("0246813579",MID(REPT(0,9-LEN(C3))&amp;C3,4,1)+1,1)+MID(REPT(0,9-LEN(C3))&amp;C3,5,1)+MID("0246813579",MID(REPT(0,9-LEN(C3))&amp;C3,6,1)+1,1)+MID(REPT(0,9-LEN(C3))&amp;C3,7,1)+MID("0246813579",MID(REPT(0,9-LEN(C3))&amp;C3,8,1)+1,1)+MID(REPT(0,9-LEN(C3))&amp;C3,9,1),10)=0</f>
        <v>1</v>
      </c>
    </row>
    <row r="4" spans="1:12" x14ac:dyDescent="0.2">
      <c r="A4" s="1">
        <f>IF(OR(NOT(ISBLANK(B4)),NOT(ISBLANK(C4))),MAX($A$2:A3)+1,0)</f>
        <v>0</v>
      </c>
      <c r="B4" s="1"/>
      <c r="C4" s="3"/>
      <c r="D4" s="1"/>
      <c r="E4" s="1"/>
      <c r="F4" s="1"/>
      <c r="G4" s="4"/>
      <c r="H4" s="1"/>
      <c r="I4" s="1"/>
      <c r="J4" s="1"/>
      <c r="L4" t="b">
        <f t="shared" si="0"/>
        <v>1</v>
      </c>
    </row>
    <row r="5" spans="1:12" x14ac:dyDescent="0.2">
      <c r="A5" s="1">
        <f>IF(OR(NOT(ISBLANK(B5)),NOT(ISBLANK(C5))),MAX($A$2:A4)+1,0)</f>
        <v>0</v>
      </c>
      <c r="B5" s="1"/>
      <c r="C5" s="3"/>
      <c r="D5" s="1"/>
      <c r="E5" s="1"/>
      <c r="F5" s="1"/>
      <c r="G5" s="4"/>
      <c r="H5" s="1"/>
      <c r="I5" s="1"/>
      <c r="J5" s="1"/>
      <c r="L5" t="b">
        <f t="shared" si="0"/>
        <v>1</v>
      </c>
    </row>
    <row r="6" spans="1:12" x14ac:dyDescent="0.2">
      <c r="A6" s="1">
        <f>IF(OR(NOT(ISBLANK(B6)),NOT(ISBLANK(C6))),MAX($A$2:A5)+1,0)</f>
        <v>0</v>
      </c>
      <c r="B6" s="1"/>
      <c r="C6" s="3"/>
      <c r="D6" s="1"/>
      <c r="E6" s="1"/>
      <c r="F6" s="1"/>
      <c r="G6" s="4"/>
      <c r="H6" s="1"/>
      <c r="I6" s="1"/>
      <c r="J6" s="1"/>
      <c r="L6" t="b">
        <f t="shared" si="0"/>
        <v>1</v>
      </c>
    </row>
    <row r="7" spans="1:12" x14ac:dyDescent="0.2">
      <c r="A7" s="1">
        <f>IF(OR(NOT(ISBLANK(B7)),NOT(ISBLANK(C7))),MAX($A$2:A6)+1,0)</f>
        <v>0</v>
      </c>
      <c r="B7" s="1"/>
      <c r="C7" s="3"/>
      <c r="D7" s="1"/>
      <c r="E7" s="1"/>
      <c r="F7" s="1"/>
      <c r="G7" s="4"/>
      <c r="H7" s="1"/>
      <c r="I7" s="1"/>
      <c r="J7" s="1"/>
      <c r="L7" t="b">
        <f t="shared" si="0"/>
        <v>1</v>
      </c>
    </row>
    <row r="8" spans="1:12" x14ac:dyDescent="0.2">
      <c r="A8" s="1">
        <f>IF(OR(NOT(ISBLANK(B8)),NOT(ISBLANK(C8))),MAX($A$2:A7)+1,0)</f>
        <v>0</v>
      </c>
      <c r="B8" s="1"/>
      <c r="C8" s="3"/>
      <c r="D8" s="1"/>
      <c r="E8" s="1"/>
      <c r="F8" s="1"/>
      <c r="G8" s="4"/>
      <c r="H8" s="1"/>
      <c r="I8" s="1"/>
      <c r="J8" s="1"/>
      <c r="L8" t="b">
        <f t="shared" si="0"/>
        <v>1</v>
      </c>
    </row>
    <row r="9" spans="1:12" x14ac:dyDescent="0.2">
      <c r="A9" s="1">
        <f>IF(OR(NOT(ISBLANK(B9)),NOT(ISBLANK(C9))),MAX($A$2:A8)+1,0)</f>
        <v>0</v>
      </c>
      <c r="B9" s="1"/>
      <c r="C9" s="3"/>
      <c r="D9" s="1"/>
      <c r="E9" s="1"/>
      <c r="F9" s="1"/>
      <c r="G9" s="4"/>
      <c r="H9" s="1"/>
      <c r="I9" s="1"/>
      <c r="J9" s="1"/>
      <c r="L9" t="b">
        <f t="shared" si="0"/>
        <v>1</v>
      </c>
    </row>
    <row r="10" spans="1:12" x14ac:dyDescent="0.2">
      <c r="A10" s="1">
        <f>IF(OR(NOT(ISBLANK(B10)),NOT(ISBLANK(C10))),MAX($A$2:A9)+1,0)</f>
        <v>0</v>
      </c>
      <c r="B10" s="1"/>
      <c r="C10" s="3"/>
      <c r="D10" s="1"/>
      <c r="E10" s="1"/>
      <c r="F10" s="1"/>
      <c r="G10" s="4"/>
      <c r="H10" s="1"/>
      <c r="I10" s="1"/>
      <c r="J10" s="1"/>
      <c r="L10" t="b">
        <f t="shared" si="0"/>
        <v>1</v>
      </c>
    </row>
    <row r="11" spans="1:12" x14ac:dyDescent="0.2">
      <c r="A11" s="1">
        <f>IF(OR(NOT(ISBLANK(B11)),NOT(ISBLANK(C11))),MAX($A$2:A10)+1,0)</f>
        <v>0</v>
      </c>
      <c r="B11" s="1"/>
      <c r="C11" s="3"/>
      <c r="D11" s="1"/>
      <c r="E11" s="1"/>
      <c r="F11" s="1"/>
      <c r="G11" s="4"/>
      <c r="H11" s="1"/>
      <c r="I11" s="1"/>
      <c r="J11" s="1"/>
      <c r="L11" t="b">
        <f t="shared" si="0"/>
        <v>1</v>
      </c>
    </row>
    <row r="12" spans="1:12" x14ac:dyDescent="0.2">
      <c r="A12" s="1">
        <f>IF(OR(NOT(ISBLANK(B12)),NOT(ISBLANK(C12))),MAX($A$2:A11)+1,0)</f>
        <v>0</v>
      </c>
      <c r="B12" s="1"/>
      <c r="C12" s="3"/>
      <c r="D12" s="1"/>
      <c r="E12" s="1"/>
      <c r="F12" s="1"/>
      <c r="G12" s="4"/>
      <c r="H12" s="1"/>
      <c r="I12" s="1"/>
      <c r="J12" s="1"/>
      <c r="L12" t="b">
        <f t="shared" si="0"/>
        <v>1</v>
      </c>
    </row>
    <row r="13" spans="1:12" x14ac:dyDescent="0.2">
      <c r="A13" s="1">
        <f>IF(OR(NOT(ISBLANK(B13)),NOT(ISBLANK(C13))),MAX($A$2:A12)+1,0)</f>
        <v>0</v>
      </c>
      <c r="B13" s="1"/>
      <c r="C13" s="3"/>
      <c r="D13" s="1"/>
      <c r="E13" s="1"/>
      <c r="F13" s="1"/>
      <c r="G13" s="4"/>
      <c r="H13" s="1"/>
      <c r="I13" s="1"/>
      <c r="J13" s="1"/>
      <c r="L13" t="b">
        <f t="shared" si="0"/>
        <v>1</v>
      </c>
    </row>
    <row r="14" spans="1:12" x14ac:dyDescent="0.2">
      <c r="A14" s="1">
        <f>IF(OR(NOT(ISBLANK(B14)),NOT(ISBLANK(C14))),MAX($A$2:A13)+1,0)</f>
        <v>0</v>
      </c>
      <c r="B14" s="1"/>
      <c r="C14" s="3"/>
      <c r="D14" s="1"/>
      <c r="E14" s="1"/>
      <c r="F14" s="1"/>
      <c r="G14" s="4"/>
      <c r="H14" s="1"/>
      <c r="I14" s="1"/>
      <c r="J14" s="1"/>
      <c r="L14" t="b">
        <f t="shared" si="0"/>
        <v>1</v>
      </c>
    </row>
    <row r="15" spans="1:12" x14ac:dyDescent="0.2">
      <c r="A15" s="1">
        <f>IF(OR(NOT(ISBLANK(B15)),NOT(ISBLANK(C15))),MAX($A$2:A14)+1,0)</f>
        <v>0</v>
      </c>
      <c r="B15" s="1"/>
      <c r="C15" s="3"/>
      <c r="D15" s="1"/>
      <c r="E15" s="1"/>
      <c r="F15" s="1"/>
      <c r="G15" s="4"/>
      <c r="H15" s="1"/>
      <c r="I15" s="1"/>
      <c r="J15" s="1"/>
      <c r="L15" t="b">
        <f t="shared" si="0"/>
        <v>1</v>
      </c>
    </row>
    <row r="16" spans="1:12" x14ac:dyDescent="0.2">
      <c r="A16" s="1">
        <f>IF(OR(NOT(ISBLANK(B16)),NOT(ISBLANK(C16))),MAX($A$2:A15)+1,0)</f>
        <v>0</v>
      </c>
      <c r="B16" s="1"/>
      <c r="C16" s="3"/>
      <c r="D16" s="1"/>
      <c r="E16" s="1"/>
      <c r="F16" s="1"/>
      <c r="G16" s="4"/>
      <c r="H16" s="1"/>
      <c r="I16" s="1"/>
      <c r="J16" s="1"/>
      <c r="L16" t="b">
        <f t="shared" si="0"/>
        <v>1</v>
      </c>
    </row>
    <row r="17" spans="1:12" x14ac:dyDescent="0.2">
      <c r="A17" s="1">
        <f>IF(OR(NOT(ISBLANK(B17)),NOT(ISBLANK(C17))),MAX($A$2:A16)+1,0)</f>
        <v>0</v>
      </c>
      <c r="B17" s="1"/>
      <c r="C17" s="3"/>
      <c r="D17" s="1"/>
      <c r="E17" s="1"/>
      <c r="F17" s="1"/>
      <c r="G17" s="4"/>
      <c r="H17" s="1"/>
      <c r="I17" s="1"/>
      <c r="J17" s="1"/>
      <c r="L17" t="b">
        <f t="shared" si="0"/>
        <v>1</v>
      </c>
    </row>
    <row r="18" spans="1:12" x14ac:dyDescent="0.2">
      <c r="A18" s="1">
        <f>IF(OR(NOT(ISBLANK(B18)),NOT(ISBLANK(C18))),MAX($A$2:A17)+1,0)</f>
        <v>0</v>
      </c>
      <c r="B18" s="1"/>
      <c r="C18" s="3"/>
      <c r="D18" s="1"/>
      <c r="E18" s="1"/>
      <c r="F18" s="1"/>
      <c r="G18" s="4"/>
      <c r="H18" s="1"/>
      <c r="I18" s="1"/>
      <c r="J18" s="1"/>
      <c r="L18" t="b">
        <f t="shared" si="0"/>
        <v>1</v>
      </c>
    </row>
    <row r="19" spans="1:12" x14ac:dyDescent="0.2">
      <c r="A19" s="1">
        <f>IF(OR(NOT(ISBLANK(B19)),NOT(ISBLANK(C19))),MAX($A$2:A18)+1,0)</f>
        <v>0</v>
      </c>
      <c r="B19" s="1"/>
      <c r="C19" s="3"/>
      <c r="D19" s="1"/>
      <c r="E19" s="1"/>
      <c r="F19" s="1"/>
      <c r="G19" s="4"/>
      <c r="H19" s="1"/>
      <c r="I19" s="1"/>
      <c r="J19" s="1"/>
      <c r="L19" t="b">
        <f t="shared" si="0"/>
        <v>1</v>
      </c>
    </row>
    <row r="20" spans="1:12" x14ac:dyDescent="0.2">
      <c r="A20" s="1">
        <f>IF(OR(NOT(ISBLANK(B20)),NOT(ISBLANK(C20))),MAX($A$2:A19)+1,0)</f>
        <v>0</v>
      </c>
      <c r="B20" s="1"/>
      <c r="C20" s="3"/>
      <c r="D20" s="1"/>
      <c r="E20" s="1"/>
      <c r="F20" s="1"/>
      <c r="G20" s="4"/>
      <c r="H20" s="1"/>
      <c r="I20" s="1"/>
      <c r="J20" s="1"/>
      <c r="L20" t="b">
        <f t="shared" si="0"/>
        <v>1</v>
      </c>
    </row>
  </sheetData>
  <sheetProtection algorithmName="SHA-512" hashValue="Rjl8C+PdDQBbGV4wv/OaD79m3yJnI31gp8iYMGwVoyNyST6AtQvg0+aLM57RAk+m/OgU+8KP0gBWlxrTgwo+QA==" saltValue="IGySQCihX4i/FYJ3tGJrMg==" spinCount="100000" sheet="1" objects="1" scenarios="1" formatCells="0" formatColumns="0" formatRows="0" insertRows="0" sort="0"/>
  <protectedRanges>
    <protectedRange sqref="B2:J20" name="ToComplete"/>
  </protectedRanges>
  <sortState ref="N2:N138">
    <sortCondition ref="N2:N138"/>
  </sortState>
  <conditionalFormatting sqref="A2:A20">
    <cfRule type="cellIs" dxfId="1" priority="1" operator="equal">
      <formula>0</formula>
    </cfRule>
  </conditionalFormatting>
  <dataValidations count="2">
    <dataValidation type="date" operator="greaterThan" allowBlank="1" showInputMessage="1" showErrorMessage="1" errorTitle="תאריך לידה" error="צריך להזין כאן תאריך._x000a_יום/חודש/שנה" promptTitle="תאריך לידה" prompt="יש להזין תאריך לידה: יום/חודש/שנה" sqref="G2:G20">
      <formula1>3654</formula1>
    </dataValidation>
    <dataValidation type="custom" allowBlank="1" showInputMessage="1" showErrorMessage="1" errorTitle="אנא הזינו מספר תעודת זהות" error="אנא הזינו מספר תעודת זהות, כולל ספרת ביקורת." sqref="C2:C20">
      <formula1>L2=TRUE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גיליון2!$D$2:$D$12</xm:f>
          </x14:formula1>
          <xm:sqref>J2:J20</xm:sqref>
        </x14:dataValidation>
        <x14:dataValidation type="list" allowBlank="1" showInputMessage="1" promptTitle="מקום השירות" prompt="אנא הזינו מקום שירות">
          <x14:formula1>
            <xm:f>גיליון2!$A$2:$A$119</xm:f>
          </x14:formula1>
          <xm:sqref>H2:H20</xm:sqref>
        </x14:dataValidation>
        <x14:dataValidation type="list" allowBlank="1" showInputMessage="1" showErrorMessage="1" errorTitle="קלפי קרובה למקום השירות" error="יש לבחור מתוך הרשימה" promptTitle="קלפי קרובה למקום השירות" prompt="יש לבחור מתוך הרשימה">
          <x14:formula1>
            <xm:f>גיליון2!$B$2:$B$98</xm:f>
          </x14:formula1>
          <xm:sqref>I2:I20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rightToLeft="1" workbookViewId="0">
      <selection activeCell="B13" sqref="B13"/>
    </sheetView>
  </sheetViews>
  <sheetFormatPr defaultRowHeight="14.25" x14ac:dyDescent="0.2"/>
  <cols>
    <col min="1" max="1" width="12.125" customWidth="1"/>
    <col min="2" max="2" width="18.75" customWidth="1"/>
    <col min="3" max="4" width="29.75" customWidth="1"/>
  </cols>
  <sheetData>
    <row r="1" spans="1:4" ht="15" x14ac:dyDescent="0.25">
      <c r="A1" s="5" t="s">
        <v>137</v>
      </c>
      <c r="B1" s="5" t="s">
        <v>136</v>
      </c>
      <c r="C1" s="5" t="s">
        <v>139</v>
      </c>
      <c r="D1" s="5" t="s">
        <v>139</v>
      </c>
    </row>
    <row r="2" spans="1:4" x14ac:dyDescent="0.2">
      <c r="A2" t="s">
        <v>125</v>
      </c>
      <c r="B2" t="s">
        <v>125</v>
      </c>
      <c r="C2" t="s">
        <v>9</v>
      </c>
      <c r="D2" t="s">
        <v>9</v>
      </c>
    </row>
    <row r="3" spans="1:4" x14ac:dyDescent="0.2">
      <c r="A3" t="s">
        <v>121</v>
      </c>
      <c r="B3" t="s">
        <v>121</v>
      </c>
      <c r="C3" t="s">
        <v>140</v>
      </c>
      <c r="D3" t="s">
        <v>10</v>
      </c>
    </row>
    <row r="4" spans="1:4" x14ac:dyDescent="0.2">
      <c r="A4" t="s">
        <v>131</v>
      </c>
      <c r="B4" t="s">
        <v>131</v>
      </c>
      <c r="C4" t="s">
        <v>141</v>
      </c>
      <c r="D4" t="s">
        <v>11</v>
      </c>
    </row>
    <row r="5" spans="1:4" x14ac:dyDescent="0.2">
      <c r="A5" t="s">
        <v>58</v>
      </c>
      <c r="B5" t="s">
        <v>27</v>
      </c>
      <c r="C5" t="s">
        <v>142</v>
      </c>
      <c r="D5" t="s">
        <v>12</v>
      </c>
    </row>
    <row r="6" spans="1:4" x14ac:dyDescent="0.2">
      <c r="A6" t="s">
        <v>27</v>
      </c>
      <c r="B6" t="s">
        <v>68</v>
      </c>
      <c r="C6" t="s">
        <v>143</v>
      </c>
      <c r="D6" t="s">
        <v>13</v>
      </c>
    </row>
    <row r="7" spans="1:4" x14ac:dyDescent="0.2">
      <c r="A7" t="s">
        <v>68</v>
      </c>
      <c r="B7" t="s">
        <v>23</v>
      </c>
      <c r="C7" t="s">
        <v>144</v>
      </c>
      <c r="D7" t="s">
        <v>14</v>
      </c>
    </row>
    <row r="8" spans="1:4" x14ac:dyDescent="0.2">
      <c r="A8" t="s">
        <v>115</v>
      </c>
      <c r="B8" t="s">
        <v>84</v>
      </c>
      <c r="C8" t="s">
        <v>145</v>
      </c>
      <c r="D8" t="s">
        <v>15</v>
      </c>
    </row>
    <row r="9" spans="1:4" x14ac:dyDescent="0.2">
      <c r="A9" t="s">
        <v>23</v>
      </c>
      <c r="B9" t="s">
        <v>83</v>
      </c>
      <c r="C9" t="s">
        <v>146</v>
      </c>
      <c r="D9" t="s">
        <v>16</v>
      </c>
    </row>
    <row r="10" spans="1:4" x14ac:dyDescent="0.2">
      <c r="A10" t="s">
        <v>84</v>
      </c>
      <c r="B10" t="s">
        <v>111</v>
      </c>
      <c r="C10" t="s">
        <v>147</v>
      </c>
      <c r="D10" t="s">
        <v>17</v>
      </c>
    </row>
    <row r="11" spans="1:4" x14ac:dyDescent="0.2">
      <c r="A11" t="s">
        <v>107</v>
      </c>
      <c r="B11" t="s">
        <v>132</v>
      </c>
      <c r="C11" t="s">
        <v>148</v>
      </c>
      <c r="D11" t="s">
        <v>18</v>
      </c>
    </row>
    <row r="12" spans="1:4" x14ac:dyDescent="0.2">
      <c r="A12" t="s">
        <v>83</v>
      </c>
      <c r="B12" t="s">
        <v>128</v>
      </c>
      <c r="C12" t="s">
        <v>149</v>
      </c>
      <c r="D12" t="s">
        <v>150</v>
      </c>
    </row>
    <row r="13" spans="1:4" x14ac:dyDescent="0.2">
      <c r="A13" t="s">
        <v>111</v>
      </c>
      <c r="B13" t="s">
        <v>109</v>
      </c>
    </row>
    <row r="14" spans="1:4" x14ac:dyDescent="0.2">
      <c r="A14" t="s">
        <v>132</v>
      </c>
      <c r="B14" t="s">
        <v>82</v>
      </c>
    </row>
    <row r="15" spans="1:4" x14ac:dyDescent="0.2">
      <c r="A15" t="s">
        <v>128</v>
      </c>
      <c r="B15" t="s">
        <v>106</v>
      </c>
    </row>
    <row r="16" spans="1:4" x14ac:dyDescent="0.2">
      <c r="A16" t="s">
        <v>109</v>
      </c>
      <c r="B16" t="s">
        <v>37</v>
      </c>
    </row>
    <row r="17" spans="1:2" x14ac:dyDescent="0.2">
      <c r="A17" t="s">
        <v>82</v>
      </c>
      <c r="B17" t="s">
        <v>48</v>
      </c>
    </row>
    <row r="18" spans="1:2" x14ac:dyDescent="0.2">
      <c r="A18" t="s">
        <v>106</v>
      </c>
      <c r="B18" t="s">
        <v>26</v>
      </c>
    </row>
    <row r="19" spans="1:2" x14ac:dyDescent="0.2">
      <c r="A19" t="s">
        <v>37</v>
      </c>
      <c r="B19" t="s">
        <v>46</v>
      </c>
    </row>
    <row r="20" spans="1:2" x14ac:dyDescent="0.2">
      <c r="A20" t="s">
        <v>48</v>
      </c>
      <c r="B20" t="s">
        <v>104</v>
      </c>
    </row>
    <row r="21" spans="1:2" x14ac:dyDescent="0.2">
      <c r="A21" t="s">
        <v>73</v>
      </c>
      <c r="B21" t="s">
        <v>44</v>
      </c>
    </row>
    <row r="22" spans="1:2" x14ac:dyDescent="0.2">
      <c r="A22" t="s">
        <v>26</v>
      </c>
      <c r="B22" t="s">
        <v>52</v>
      </c>
    </row>
    <row r="23" spans="1:2" x14ac:dyDescent="0.2">
      <c r="A23" t="s">
        <v>46</v>
      </c>
      <c r="B23" t="s">
        <v>113</v>
      </c>
    </row>
    <row r="24" spans="1:2" x14ac:dyDescent="0.2">
      <c r="A24" t="s">
        <v>104</v>
      </c>
      <c r="B24" t="s">
        <v>97</v>
      </c>
    </row>
    <row r="25" spans="1:2" x14ac:dyDescent="0.2">
      <c r="A25" t="s">
        <v>44</v>
      </c>
      <c r="B25" t="s">
        <v>41</v>
      </c>
    </row>
    <row r="26" spans="1:2" x14ac:dyDescent="0.2">
      <c r="A26" t="s">
        <v>52</v>
      </c>
      <c r="B26" t="s">
        <v>61</v>
      </c>
    </row>
    <row r="27" spans="1:2" x14ac:dyDescent="0.2">
      <c r="A27" t="s">
        <v>113</v>
      </c>
      <c r="B27" t="s">
        <v>72</v>
      </c>
    </row>
    <row r="28" spans="1:2" x14ac:dyDescent="0.2">
      <c r="A28" t="s">
        <v>97</v>
      </c>
      <c r="B28" t="s">
        <v>53</v>
      </c>
    </row>
    <row r="29" spans="1:2" x14ac:dyDescent="0.2">
      <c r="A29" t="s">
        <v>41</v>
      </c>
      <c r="B29" t="s">
        <v>77</v>
      </c>
    </row>
    <row r="30" spans="1:2" x14ac:dyDescent="0.2">
      <c r="A30" t="s">
        <v>61</v>
      </c>
      <c r="B30" t="s">
        <v>32</v>
      </c>
    </row>
    <row r="31" spans="1:2" x14ac:dyDescent="0.2">
      <c r="A31" t="s">
        <v>72</v>
      </c>
      <c r="B31" t="s">
        <v>112</v>
      </c>
    </row>
    <row r="32" spans="1:2" x14ac:dyDescent="0.2">
      <c r="A32" t="s">
        <v>53</v>
      </c>
      <c r="B32" t="s">
        <v>78</v>
      </c>
    </row>
    <row r="33" spans="1:2" x14ac:dyDescent="0.2">
      <c r="A33" t="s">
        <v>77</v>
      </c>
      <c r="B33" t="s">
        <v>135</v>
      </c>
    </row>
    <row r="34" spans="1:2" x14ac:dyDescent="0.2">
      <c r="A34" t="s">
        <v>32</v>
      </c>
      <c r="B34" t="s">
        <v>63</v>
      </c>
    </row>
    <row r="35" spans="1:2" x14ac:dyDescent="0.2">
      <c r="A35" t="s">
        <v>112</v>
      </c>
      <c r="B35" t="s">
        <v>71</v>
      </c>
    </row>
    <row r="36" spans="1:2" x14ac:dyDescent="0.2">
      <c r="A36" t="s">
        <v>78</v>
      </c>
      <c r="B36" t="s">
        <v>101</v>
      </c>
    </row>
    <row r="37" spans="1:2" x14ac:dyDescent="0.2">
      <c r="A37" t="s">
        <v>135</v>
      </c>
      <c r="B37" t="s">
        <v>24</v>
      </c>
    </row>
    <row r="38" spans="1:2" x14ac:dyDescent="0.2">
      <c r="A38" t="s">
        <v>63</v>
      </c>
      <c r="B38" t="s">
        <v>66</v>
      </c>
    </row>
    <row r="39" spans="1:2" x14ac:dyDescent="0.2">
      <c r="A39" t="s">
        <v>91</v>
      </c>
      <c r="B39" t="s">
        <v>116</v>
      </c>
    </row>
    <row r="40" spans="1:2" x14ac:dyDescent="0.2">
      <c r="A40" t="s">
        <v>71</v>
      </c>
      <c r="B40" t="s">
        <v>119</v>
      </c>
    </row>
    <row r="41" spans="1:2" x14ac:dyDescent="0.2">
      <c r="A41" t="s">
        <v>101</v>
      </c>
      <c r="B41" t="s">
        <v>47</v>
      </c>
    </row>
    <row r="42" spans="1:2" x14ac:dyDescent="0.2">
      <c r="A42" t="s">
        <v>24</v>
      </c>
      <c r="B42" t="s">
        <v>19</v>
      </c>
    </row>
    <row r="43" spans="1:2" x14ac:dyDescent="0.2">
      <c r="A43" t="s">
        <v>66</v>
      </c>
      <c r="B43" t="s">
        <v>87</v>
      </c>
    </row>
    <row r="44" spans="1:2" x14ac:dyDescent="0.2">
      <c r="A44" t="s">
        <v>116</v>
      </c>
      <c r="B44" t="s">
        <v>65</v>
      </c>
    </row>
    <row r="45" spans="1:2" x14ac:dyDescent="0.2">
      <c r="A45" t="s">
        <v>81</v>
      </c>
      <c r="B45" t="s">
        <v>60</v>
      </c>
    </row>
    <row r="46" spans="1:2" x14ac:dyDescent="0.2">
      <c r="A46" t="s">
        <v>119</v>
      </c>
      <c r="B46" t="s">
        <v>108</v>
      </c>
    </row>
    <row r="47" spans="1:2" x14ac:dyDescent="0.2">
      <c r="A47" t="s">
        <v>47</v>
      </c>
      <c r="B47" t="s">
        <v>100</v>
      </c>
    </row>
    <row r="48" spans="1:2" x14ac:dyDescent="0.2">
      <c r="A48" t="s">
        <v>19</v>
      </c>
      <c r="B48" t="s">
        <v>29</v>
      </c>
    </row>
    <row r="49" spans="1:2" x14ac:dyDescent="0.2">
      <c r="A49" t="s">
        <v>87</v>
      </c>
      <c r="B49" t="s">
        <v>102</v>
      </c>
    </row>
    <row r="50" spans="1:2" x14ac:dyDescent="0.2">
      <c r="A50" t="s">
        <v>65</v>
      </c>
      <c r="B50" t="s">
        <v>64</v>
      </c>
    </row>
    <row r="51" spans="1:2" x14ac:dyDescent="0.2">
      <c r="A51" t="s">
        <v>60</v>
      </c>
      <c r="B51" t="s">
        <v>105</v>
      </c>
    </row>
    <row r="52" spans="1:2" x14ac:dyDescent="0.2">
      <c r="A52" t="s">
        <v>90</v>
      </c>
      <c r="B52" t="s">
        <v>122</v>
      </c>
    </row>
    <row r="53" spans="1:2" x14ac:dyDescent="0.2">
      <c r="A53" t="s">
        <v>108</v>
      </c>
      <c r="B53" t="s">
        <v>96</v>
      </c>
    </row>
    <row r="54" spans="1:2" x14ac:dyDescent="0.2">
      <c r="A54" t="s">
        <v>100</v>
      </c>
      <c r="B54" t="s">
        <v>124</v>
      </c>
    </row>
    <row r="55" spans="1:2" x14ac:dyDescent="0.2">
      <c r="A55" t="s">
        <v>29</v>
      </c>
      <c r="B55" t="s">
        <v>70</v>
      </c>
    </row>
    <row r="56" spans="1:2" x14ac:dyDescent="0.2">
      <c r="A56" t="s">
        <v>102</v>
      </c>
      <c r="B56" t="s">
        <v>21</v>
      </c>
    </row>
    <row r="57" spans="1:2" x14ac:dyDescent="0.2">
      <c r="A57" t="s">
        <v>64</v>
      </c>
      <c r="B57" t="s">
        <v>39</v>
      </c>
    </row>
    <row r="58" spans="1:2" x14ac:dyDescent="0.2">
      <c r="A58" t="s">
        <v>105</v>
      </c>
      <c r="B58" t="s">
        <v>76</v>
      </c>
    </row>
    <row r="59" spans="1:2" x14ac:dyDescent="0.2">
      <c r="A59" t="s">
        <v>122</v>
      </c>
      <c r="B59" t="s">
        <v>86</v>
      </c>
    </row>
    <row r="60" spans="1:2" x14ac:dyDescent="0.2">
      <c r="A60" t="s">
        <v>133</v>
      </c>
      <c r="B60" t="s">
        <v>94</v>
      </c>
    </row>
    <row r="61" spans="1:2" x14ac:dyDescent="0.2">
      <c r="A61" t="s">
        <v>96</v>
      </c>
      <c r="B61" t="s">
        <v>43</v>
      </c>
    </row>
    <row r="62" spans="1:2" x14ac:dyDescent="0.2">
      <c r="A62" t="s">
        <v>123</v>
      </c>
      <c r="B62" t="s">
        <v>28</v>
      </c>
    </row>
    <row r="63" spans="1:2" x14ac:dyDescent="0.2">
      <c r="A63" t="s">
        <v>124</v>
      </c>
      <c r="B63" t="s">
        <v>49</v>
      </c>
    </row>
    <row r="64" spans="1:2" x14ac:dyDescent="0.2">
      <c r="A64" t="s">
        <v>70</v>
      </c>
      <c r="B64" t="s">
        <v>30</v>
      </c>
    </row>
    <row r="65" spans="1:2" x14ac:dyDescent="0.2">
      <c r="A65" t="s">
        <v>21</v>
      </c>
      <c r="B65" t="s">
        <v>62</v>
      </c>
    </row>
    <row r="66" spans="1:2" x14ac:dyDescent="0.2">
      <c r="A66" t="s">
        <v>92</v>
      </c>
      <c r="B66" t="s">
        <v>56</v>
      </c>
    </row>
    <row r="67" spans="1:2" x14ac:dyDescent="0.2">
      <c r="A67" t="s">
        <v>39</v>
      </c>
      <c r="B67" t="s">
        <v>31</v>
      </c>
    </row>
    <row r="68" spans="1:2" x14ac:dyDescent="0.2">
      <c r="A68" t="s">
        <v>76</v>
      </c>
      <c r="B68" t="s">
        <v>99</v>
      </c>
    </row>
    <row r="69" spans="1:2" x14ac:dyDescent="0.2">
      <c r="A69" t="s">
        <v>86</v>
      </c>
      <c r="B69" t="s">
        <v>93</v>
      </c>
    </row>
    <row r="70" spans="1:2" x14ac:dyDescent="0.2">
      <c r="A70" t="s">
        <v>94</v>
      </c>
      <c r="B70" t="s">
        <v>20</v>
      </c>
    </row>
    <row r="71" spans="1:2" x14ac:dyDescent="0.2">
      <c r="A71" t="s">
        <v>43</v>
      </c>
      <c r="B71" t="s">
        <v>129</v>
      </c>
    </row>
    <row r="72" spans="1:2" x14ac:dyDescent="0.2">
      <c r="A72" t="s">
        <v>28</v>
      </c>
      <c r="B72" t="s">
        <v>85</v>
      </c>
    </row>
    <row r="73" spans="1:2" x14ac:dyDescent="0.2">
      <c r="A73" t="s">
        <v>49</v>
      </c>
      <c r="B73" t="s">
        <v>50</v>
      </c>
    </row>
    <row r="74" spans="1:2" x14ac:dyDescent="0.2">
      <c r="A74" t="s">
        <v>30</v>
      </c>
      <c r="B74" t="s">
        <v>103</v>
      </c>
    </row>
    <row r="75" spans="1:2" x14ac:dyDescent="0.2">
      <c r="A75" t="s">
        <v>80</v>
      </c>
      <c r="B75" t="s">
        <v>98</v>
      </c>
    </row>
    <row r="76" spans="1:2" x14ac:dyDescent="0.2">
      <c r="A76" t="s">
        <v>62</v>
      </c>
      <c r="B76" t="s">
        <v>35</v>
      </c>
    </row>
    <row r="77" spans="1:2" x14ac:dyDescent="0.2">
      <c r="A77" t="s">
        <v>56</v>
      </c>
      <c r="B77" t="s">
        <v>42</v>
      </c>
    </row>
    <row r="78" spans="1:2" x14ac:dyDescent="0.2">
      <c r="A78" t="s">
        <v>31</v>
      </c>
      <c r="B78" t="s">
        <v>25</v>
      </c>
    </row>
    <row r="79" spans="1:2" x14ac:dyDescent="0.2">
      <c r="A79" t="s">
        <v>99</v>
      </c>
      <c r="B79" t="s">
        <v>34</v>
      </c>
    </row>
    <row r="80" spans="1:2" x14ac:dyDescent="0.2">
      <c r="A80" t="s">
        <v>75</v>
      </c>
      <c r="B80" t="s">
        <v>45</v>
      </c>
    </row>
    <row r="81" spans="1:2" x14ac:dyDescent="0.2">
      <c r="A81" t="s">
        <v>89</v>
      </c>
      <c r="B81" t="s">
        <v>57</v>
      </c>
    </row>
    <row r="82" spans="1:2" x14ac:dyDescent="0.2">
      <c r="A82" t="s">
        <v>93</v>
      </c>
      <c r="B82" t="s">
        <v>120</v>
      </c>
    </row>
    <row r="83" spans="1:2" x14ac:dyDescent="0.2">
      <c r="A83" t="s">
        <v>20</v>
      </c>
      <c r="B83" t="s">
        <v>74</v>
      </c>
    </row>
    <row r="84" spans="1:2" x14ac:dyDescent="0.2">
      <c r="A84" t="s">
        <v>129</v>
      </c>
      <c r="B84" t="s">
        <v>36</v>
      </c>
    </row>
    <row r="85" spans="1:2" x14ac:dyDescent="0.2">
      <c r="A85" t="s">
        <v>85</v>
      </c>
      <c r="B85" t="s">
        <v>51</v>
      </c>
    </row>
    <row r="86" spans="1:2" x14ac:dyDescent="0.2">
      <c r="A86" t="s">
        <v>50</v>
      </c>
      <c r="B86" t="s">
        <v>134</v>
      </c>
    </row>
    <row r="87" spans="1:2" x14ac:dyDescent="0.2">
      <c r="A87" t="s">
        <v>103</v>
      </c>
      <c r="B87" t="s">
        <v>114</v>
      </c>
    </row>
    <row r="88" spans="1:2" x14ac:dyDescent="0.2">
      <c r="A88" t="s">
        <v>118</v>
      </c>
      <c r="B88" t="s">
        <v>130</v>
      </c>
    </row>
    <row r="89" spans="1:2" x14ac:dyDescent="0.2">
      <c r="A89" t="s">
        <v>98</v>
      </c>
      <c r="B89" t="s">
        <v>69</v>
      </c>
    </row>
    <row r="90" spans="1:2" x14ac:dyDescent="0.2">
      <c r="A90" t="s">
        <v>35</v>
      </c>
      <c r="B90" t="s">
        <v>95</v>
      </c>
    </row>
    <row r="91" spans="1:2" x14ac:dyDescent="0.2">
      <c r="A91" t="s">
        <v>33</v>
      </c>
      <c r="B91" t="s">
        <v>38</v>
      </c>
    </row>
    <row r="92" spans="1:2" x14ac:dyDescent="0.2">
      <c r="A92" t="s">
        <v>42</v>
      </c>
      <c r="B92" t="s">
        <v>54</v>
      </c>
    </row>
    <row r="93" spans="1:2" x14ac:dyDescent="0.2">
      <c r="A93" t="s">
        <v>25</v>
      </c>
      <c r="B93" t="s">
        <v>117</v>
      </c>
    </row>
    <row r="94" spans="1:2" x14ac:dyDescent="0.2">
      <c r="A94" t="s">
        <v>34</v>
      </c>
      <c r="B94" t="s">
        <v>79</v>
      </c>
    </row>
    <row r="95" spans="1:2" x14ac:dyDescent="0.2">
      <c r="A95" t="s">
        <v>45</v>
      </c>
      <c r="B95" t="s">
        <v>55</v>
      </c>
    </row>
    <row r="96" spans="1:2" x14ac:dyDescent="0.2">
      <c r="A96" t="s">
        <v>57</v>
      </c>
      <c r="B96" t="s">
        <v>67</v>
      </c>
    </row>
    <row r="97" spans="1:2" x14ac:dyDescent="0.2">
      <c r="A97" t="s">
        <v>120</v>
      </c>
      <c r="B97" t="s">
        <v>22</v>
      </c>
    </row>
    <row r="98" spans="1:2" x14ac:dyDescent="0.2">
      <c r="A98" t="s">
        <v>74</v>
      </c>
      <c r="B98" t="s">
        <v>110</v>
      </c>
    </row>
    <row r="99" spans="1:2" x14ac:dyDescent="0.2">
      <c r="A99" t="s">
        <v>36</v>
      </c>
    </row>
    <row r="100" spans="1:2" x14ac:dyDescent="0.2">
      <c r="A100" t="s">
        <v>51</v>
      </c>
    </row>
    <row r="101" spans="1:2" x14ac:dyDescent="0.2">
      <c r="A101" t="s">
        <v>134</v>
      </c>
    </row>
    <row r="102" spans="1:2" x14ac:dyDescent="0.2">
      <c r="A102" t="s">
        <v>114</v>
      </c>
    </row>
    <row r="103" spans="1:2" x14ac:dyDescent="0.2">
      <c r="A103" t="s">
        <v>130</v>
      </c>
    </row>
    <row r="104" spans="1:2" x14ac:dyDescent="0.2">
      <c r="A104" t="s">
        <v>69</v>
      </c>
    </row>
    <row r="105" spans="1:2" x14ac:dyDescent="0.2">
      <c r="A105" t="s">
        <v>95</v>
      </c>
    </row>
    <row r="106" spans="1:2" x14ac:dyDescent="0.2">
      <c r="A106" t="s">
        <v>127</v>
      </c>
    </row>
    <row r="107" spans="1:2" x14ac:dyDescent="0.2">
      <c r="A107" t="s">
        <v>38</v>
      </c>
    </row>
    <row r="108" spans="1:2" x14ac:dyDescent="0.2">
      <c r="A108" t="s">
        <v>54</v>
      </c>
    </row>
    <row r="109" spans="1:2" x14ac:dyDescent="0.2">
      <c r="A109" t="s">
        <v>59</v>
      </c>
    </row>
    <row r="110" spans="1:2" x14ac:dyDescent="0.2">
      <c r="A110" t="s">
        <v>126</v>
      </c>
    </row>
    <row r="111" spans="1:2" x14ac:dyDescent="0.2">
      <c r="A111" t="s">
        <v>117</v>
      </c>
    </row>
    <row r="112" spans="1:2" x14ac:dyDescent="0.2">
      <c r="A112" t="s">
        <v>88</v>
      </c>
    </row>
    <row r="113" spans="1:1" x14ac:dyDescent="0.2">
      <c r="A113" t="s">
        <v>79</v>
      </c>
    </row>
    <row r="114" spans="1:1" x14ac:dyDescent="0.2">
      <c r="A114" t="s">
        <v>55</v>
      </c>
    </row>
    <row r="115" spans="1:1" x14ac:dyDescent="0.2">
      <c r="A115" t="s">
        <v>40</v>
      </c>
    </row>
    <row r="116" spans="1:1" x14ac:dyDescent="0.2">
      <c r="A116" t="s">
        <v>67</v>
      </c>
    </row>
    <row r="117" spans="1:1" x14ac:dyDescent="0.2">
      <c r="A117" t="s">
        <v>22</v>
      </c>
    </row>
    <row r="118" spans="1:1" x14ac:dyDescent="0.2">
      <c r="A118" t="s">
        <v>110</v>
      </c>
    </row>
    <row r="119" spans="1:1" x14ac:dyDescent="0.2">
      <c r="A119" t="s">
        <v>138</v>
      </c>
    </row>
  </sheetData>
  <sheetProtection algorithmName="SHA-512" hashValue="YWkhYqfg9DNXBKeCKW7RwDwIghRYZuqlDoiJVQ7rSRsKMEe8akD4uudHen/IMjH/a7ISHSCfRVqmohGUabrTYQ==" saltValue="25nAgpFSXn5HIXJnNKIj4w==" spinCount="100000" sheet="1" objects="1" scenarios="1"/>
  <conditionalFormatting sqref="B2:B13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גיליון1</vt:lpstr>
      <vt:lpstr>גיליון2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חוף גל</dc:creator>
  <cp:lastModifiedBy>מוריה בורביע</cp:lastModifiedBy>
  <cp:lastPrinted>2019-01-14T12:06:06Z</cp:lastPrinted>
  <dcterms:created xsi:type="dcterms:W3CDTF">2019-01-06T15:34:08Z</dcterms:created>
  <dcterms:modified xsi:type="dcterms:W3CDTF">2019-06-27T08:54:44Z</dcterms:modified>
</cp:coreProperties>
</file>